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5\Pregão Eletrônico\Pregão Eletronico 002-25 - Eventual Aquisição de Gás Liquefeito de Petróleo - SMS\"/>
    </mc:Choice>
  </mc:AlternateContent>
  <xr:revisionPtr revIDLastSave="0" documentId="13_ncr:1_{9320A7A0-A461-4678-BD73-1549C8F453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Preços'!$A$11:$G$19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6" i="1" l="1"/>
  <c r="A17" i="1"/>
  <c r="A18" i="1"/>
  <c r="A19" i="1"/>
  <c r="E6" i="1" l="1"/>
  <c r="G13" i="1"/>
  <c r="F15" i="1" s="1"/>
  <c r="A4" i="1"/>
  <c r="A6" i="1"/>
  <c r="A5" i="1"/>
  <c r="A3" i="1"/>
</calcChain>
</file>

<file path=xl/sharedStrings.xml><?xml version="1.0" encoding="utf-8"?>
<sst xmlns="http://schemas.openxmlformats.org/spreadsheetml/2006/main" count="57" uniqueCount="54">
  <si>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</si>
  <si>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</si>
  <si>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</si>
  <si>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</si>
  <si>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</si>
  <si>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</si>
  <si>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</si>
  <si>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</si>
  <si>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</si>
  <si>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</si>
  <si>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</si>
  <si>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</si>
  <si>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</si>
  <si>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</si>
  <si>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</si>
  <si>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</si>
  <si>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</si>
  <si>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</si>
  <si>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</si>
  <si>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</si>
  <si>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</si>
  <si>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</si>
  <si>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</si>
  <si>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</si>
  <si>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</si>
  <si>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</si>
  <si>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</si>
  <si>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</si>
  <si>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</si>
  <si>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</si>
  <si>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</si>
  <si>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</si>
  <si>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</si>
  <si>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</si>
  <si>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Prazo da Ata: 12 meses a contar de sua assinatura.</t>
  </si>
  <si>
    <t>ANEXO III - QUADRO DE PROPOSTAS</t>
  </si>
  <si>
    <t>PREGÃO ELETRÔNICO Nº 002/2025</t>
  </si>
  <si>
    <t>PROCESSO ADMINISTRATIVO N° 3744/2024 de 21/10/2024</t>
  </si>
  <si>
    <t>EVENTUAL AQUISIÇÃO DE GÁS LIQUEFEITO DE PETRÓLEO (GLP)</t>
  </si>
  <si>
    <t>Homologação: __/__/2025</t>
  </si>
  <si>
    <t>Previsão Publicação: __/__/2025</t>
  </si>
  <si>
    <t>MENOR PREÇO</t>
  </si>
  <si>
    <t>O objeto será realizado junto à Secretaria, obedecendo ao detalhamento na íntegra do termo de referência.</t>
  </si>
  <si>
    <t>Os materiais deverão ser entregues no Almoxarifado da Secretaria Municipal de Saúde, localizado à Rua Dr. Carolino Ribeiro de Moura, s/n, Centro, Sumidouro-RJ, CEP: 28.637-000</t>
  </si>
  <si>
    <t>O pagamento do objeto de que trata o PREGÃO ELETRÔNICO Nº 002/2025, e consequente contrato serão efetuados pelo FUNDO MUNICIPAL DE SAÚDE nos termos do art. 7 da Instrução Normativa SEGES/ME nº 77, de 2022;</t>
  </si>
  <si>
    <t>Hospital</t>
  </si>
  <si>
    <t>UBS</t>
  </si>
  <si>
    <t>PAM - Campinas</t>
  </si>
  <si>
    <t>Posto Central</t>
  </si>
  <si>
    <t>CAPS</t>
  </si>
  <si>
    <t>Sede - SMS</t>
  </si>
  <si>
    <t>Gás Liquefeito de Petróleo (GLP) Botijão de 13 Kg</t>
  </si>
  <si>
    <t>Unidade</t>
  </si>
  <si>
    <t>Abertura das Propostas: 30/01/2025,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</si>
</sst>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8" borderId="4" xfId="0" applyFill="1" applyBorder="1"/>
    <xf numFmtId="0" fontId="1" fillId="0" borderId="0" xfId="0" applyFont="1"/>
    <xf numFmtId="0" fontId="1" fillId="0" borderId="0" xfId="0" applyFont="1" applyAlignment="1">
      <alignment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6">
    <cellStyle name="Moeda" xfId="1" builtinId="4"/>
    <cellStyle name="Moeda 2" xfId="4" xr:uid="{2290B84F-4D3B-4AB6-984A-6FE8C0F6E66C}"/>
    <cellStyle name="Normal" xfId="0" builtinId="0"/>
    <cellStyle name="Normal 2" xfId="3" xr:uid="{56A330FB-D096-49DE-B890-8029AA4F2E87}"/>
    <cellStyle name="Vírgula" xfId="2" builtinId="3"/>
    <cellStyle name="Vírgula 2" xfId="5" xr:uid="{6014F24B-DDBD-44B0-AEE6-419709EA6576}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267560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4997726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3744/24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19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1.85546875" style="2" customWidth="1"/>
    <col min="3" max="3" width="8.28515625" style="1" customWidth="1"/>
    <col min="4" max="4" width="8" style="1" customWidth="1"/>
    <col min="5" max="6" width="10.140625" style="13" customWidth="1"/>
    <col min="7" max="7" width="10.140625" style="11" customWidth="1"/>
    <col min="8" max="8" width="11.85546875" style="39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8"/>
    </row>
    <row r="2" spans="1:11" x14ac:dyDescent="0.2">
      <c r="A2" s="69" t="s">
        <v>35</v>
      </c>
      <c r="B2" s="69"/>
      <c r="C2" s="69"/>
      <c r="D2" s="69"/>
      <c r="E2" s="69"/>
      <c r="F2" s="69"/>
      <c r="G2" s="69"/>
    </row>
    <row r="3" spans="1:11" x14ac:dyDescent="0.2">
      <c r="A3" s="69" t="str">
        <f>UPPER(Dados!B1&amp;"  -  "&amp;Dados!B4)</f>
        <v>PREGÃO ELETRÔNICO Nº 002/2025  -  ABERTURA DAS PROPOSTAS: 30/01/2025, ÀS 09:00HS</v>
      </c>
      <c r="B3" s="69"/>
      <c r="C3" s="69"/>
      <c r="D3" s="69"/>
      <c r="E3" s="69"/>
      <c r="F3" s="69"/>
      <c r="G3" s="69"/>
    </row>
    <row r="4" spans="1:11" x14ac:dyDescent="0.2">
      <c r="A4" s="70" t="str">
        <f>Dados!B3</f>
        <v>EVENTUAL AQUISIÇÃO DE GÁS LIQUEFEITO DE PETRÓLEO (GLP)</v>
      </c>
      <c r="B4" s="70"/>
      <c r="C4" s="70"/>
      <c r="D4" s="70"/>
      <c r="E4" s="70"/>
      <c r="F4" s="70"/>
      <c r="G4" s="70"/>
    </row>
    <row r="5" spans="1:11" x14ac:dyDescent="0.2">
      <c r="A5" s="69" t="str">
        <f>Dados!B2</f>
        <v>PROCESSO ADMINISTRATIVO N° 3744/2024 de 21/10/2024</v>
      </c>
      <c r="B5" s="69"/>
      <c r="C5" s="69"/>
      <c r="D5" s="69"/>
      <c r="E5" s="69"/>
      <c r="F5" s="69"/>
      <c r="G5" s="69"/>
    </row>
    <row r="6" spans="1:11" x14ac:dyDescent="0.2">
      <c r="A6" s="50" t="str">
        <f>Dados!B7</f>
        <v>MENOR PREÇO</v>
      </c>
      <c r="B6" s="50"/>
      <c r="C6" s="67" t="s">
        <v>28</v>
      </c>
      <c r="D6" s="67"/>
      <c r="E6" s="68">
        <f>Dados!B8</f>
        <v>114902.39999999999</v>
      </c>
      <c r="F6" s="68"/>
      <c r="G6" s="50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0"/>
      <c r="C8" s="60"/>
      <c r="D8" s="60"/>
      <c r="E8" s="60"/>
      <c r="F8" s="60"/>
      <c r="G8" s="60"/>
      <c r="H8" s="40"/>
    </row>
    <row r="9" spans="1:11" s="8" customFormat="1" ht="12" customHeight="1" x14ac:dyDescent="0.2">
      <c r="A9" s="15" t="s">
        <v>1</v>
      </c>
      <c r="B9" s="61"/>
      <c r="C9" s="61"/>
      <c r="D9" s="61"/>
      <c r="E9" s="61"/>
      <c r="F9" s="61"/>
      <c r="G9" s="61"/>
      <c r="H9" s="40"/>
    </row>
    <row r="10" spans="1:11" s="8" customFormat="1" ht="12" customHeight="1" x14ac:dyDescent="0.2">
      <c r="A10" s="15" t="s">
        <v>2</v>
      </c>
      <c r="B10" s="57"/>
      <c r="C10" s="26" t="s">
        <v>8</v>
      </c>
      <c r="D10" s="66"/>
      <c r="E10" s="66"/>
      <c r="F10" s="66"/>
      <c r="G10" s="66"/>
      <c r="H10" s="40"/>
    </row>
    <row r="11" spans="1:11" ht="4.5" customHeight="1" x14ac:dyDescent="0.2">
      <c r="A11" s="3"/>
      <c r="B11" s="28"/>
      <c r="C11" s="28"/>
      <c r="D11" s="28"/>
      <c r="E11" s="48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4" t="s">
        <v>24</v>
      </c>
      <c r="F12" s="44" t="s">
        <v>25</v>
      </c>
      <c r="G12" s="32" t="s">
        <v>7</v>
      </c>
      <c r="H12" s="40"/>
    </row>
    <row r="13" spans="1:11" s="8" customFormat="1" ht="34.5" customHeight="1" x14ac:dyDescent="0.2">
      <c r="A13" s="33">
        <v>1</v>
      </c>
      <c r="B13" s="31" t="s">
        <v>51</v>
      </c>
      <c r="C13" s="34" t="s">
        <v>52</v>
      </c>
      <c r="D13" s="47">
        <v>960</v>
      </c>
      <c r="E13" s="49">
        <v>119.69</v>
      </c>
      <c r="F13" s="56"/>
      <c r="G13" s="35" t="str">
        <f>IF(F13="","",IF(ISTEXT(F13),"NC",F13*D13))</f>
        <v/>
      </c>
      <c r="H13" s="40"/>
      <c r="K13" s="7"/>
    </row>
    <row r="14" spans="1:11" s="27" customFormat="1" ht="9" x14ac:dyDescent="0.2">
      <c r="A14" s="36"/>
      <c r="E14" s="45"/>
      <c r="F14" s="62" t="s">
        <v>26</v>
      </c>
      <c r="G14" s="63"/>
      <c r="H14" s="41"/>
    </row>
    <row r="15" spans="1:11" ht="14.25" customHeight="1" x14ac:dyDescent="0.2">
      <c r="F15" s="64" t="str">
        <f>IF(SUM(G13:G13)=0,"",SUM(G13:G13))</f>
        <v/>
      </c>
      <c r="G15" s="65"/>
      <c r="H15" s="42"/>
    </row>
    <row r="16" spans="1:11" s="37" customFormat="1" ht="9" x14ac:dyDescent="0.2">
      <c r="A16" s="59" t="str">
        <f>" - "&amp;Dados!B23</f>
        <v xml:space="preserve"> - O objeto será realizado junto à Secretaria, obedecendo ao detalhamento na íntegra do termo de referência.</v>
      </c>
      <c r="B16" s="59"/>
      <c r="C16" s="59"/>
      <c r="D16" s="59"/>
      <c r="E16" s="59"/>
      <c r="F16" s="59"/>
      <c r="G16" s="59"/>
      <c r="H16" s="43"/>
    </row>
    <row r="17" spans="1:8" s="37" customFormat="1" ht="21.75" customHeight="1" x14ac:dyDescent="0.2">
      <c r="A17" s="59" t="str">
        <f>" - "&amp;Dados!B24</f>
        <v xml:space="preserve"> - Os materiais deverão ser entregues no Almoxarifado da Secretaria Municipal de Saúde, localizado à Rua Dr. Carolino Ribeiro de Moura, s/n, Centro, Sumidouro-RJ, CEP: 28.637-000</v>
      </c>
      <c r="B17" s="59"/>
      <c r="C17" s="59"/>
      <c r="D17" s="59"/>
      <c r="E17" s="59"/>
      <c r="F17" s="59"/>
      <c r="G17" s="59"/>
      <c r="H17" s="43"/>
    </row>
    <row r="18" spans="1:8" s="37" customFormat="1" ht="25.5" customHeight="1" x14ac:dyDescent="0.2">
      <c r="A18" s="59" t="str">
        <f>" - "&amp;Dados!B25</f>
        <v xml:space="preserve"> - O pagamento do objeto de que trata o PREGÃO ELETRÔNICO Nº 002/2025, e consequente contrato serão efetuados pelo FUNDO MUNICIPAL DE SAÚDE nos termos do art. 7 da Instrução Normativa SEGES/ME nº 77, de 2022;</v>
      </c>
      <c r="B18" s="59"/>
      <c r="C18" s="59"/>
      <c r="D18" s="59"/>
      <c r="E18" s="59"/>
      <c r="F18" s="59"/>
      <c r="G18" s="59"/>
      <c r="H18" s="43"/>
    </row>
    <row r="19" spans="1:8" s="27" customFormat="1" ht="9" x14ac:dyDescent="0.2">
      <c r="A19" s="59" t="str">
        <f>" - "&amp;Dados!B26</f>
        <v xml:space="preserve"> - Proposta válida por 60 (sessenta) dias</v>
      </c>
      <c r="B19" s="59"/>
      <c r="C19" s="59"/>
      <c r="D19" s="59"/>
      <c r="E19" s="59"/>
      <c r="F19" s="59"/>
      <c r="G19" s="59"/>
      <c r="H19" s="41"/>
    </row>
  </sheetData>
  <sheetProtection algorithmName="SHA-512" hashValue="r7p4sDHd4OFYA2PyCfkLP3VBP4Ha9Rd1Nt+oAPFUL4vZ/pLNacrVRCF5EOrtNzpTkadprhOL2J7KSYrpBjfQ3A==" saltValue="dldG8dRvraXzxJo6IblugQ==" spinCount="100000" sheet="1" objects="1" scenarios="1"/>
  <autoFilter ref="A11:G19" xr:uid="{00000000-0009-0000-0000-000000000000}"/>
  <mergeCells count="15">
    <mergeCell ref="C6:D6"/>
    <mergeCell ref="E6:F6"/>
    <mergeCell ref="A2:G2"/>
    <mergeCell ref="A3:G3"/>
    <mergeCell ref="A4:G4"/>
    <mergeCell ref="A5:G5"/>
    <mergeCell ref="A16:G16"/>
    <mergeCell ref="A17:G17"/>
    <mergeCell ref="A18:G18"/>
    <mergeCell ref="B8:G8"/>
    <mergeCell ref="A19:G19"/>
    <mergeCell ref="B9:G9"/>
    <mergeCell ref="F14:G14"/>
    <mergeCell ref="F15:G15"/>
    <mergeCell ref="D10:G10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">
    <cfRule type="cellIs" dxfId="7" priority="11" stopIfTrue="1" operator="equal">
      <formula>""</formula>
    </cfRule>
  </conditionalFormatting>
  <conditionalFormatting sqref="F14">
    <cfRule type="expression" dxfId="6" priority="1" stopIfTrue="1">
      <formula>IF($J14="Empate",IF(H14=1,TRUE(),FALSE()),FALSE())</formula>
    </cfRule>
    <cfRule type="expression" dxfId="5" priority="2" stopIfTrue="1">
      <formula>IF(H14="&gt;",FALSE(),IF(H14&gt;0,TRUE(),FALSE()))</formula>
    </cfRule>
    <cfRule type="expression" dxfId="4" priority="3" stopIfTrue="1">
      <formula>IF(H14="&gt;",TRUE(),FALSE())</formula>
    </cfRule>
  </conditionalFormatting>
  <conditionalFormatting sqref="F15">
    <cfRule type="expression" dxfId="3" priority="4" stopIfTrue="1">
      <formula>IF($J14="OK",IF(H14=1,TRUE(),FALSE()),FALSE())</formula>
    </cfRule>
    <cfRule type="expression" dxfId="2" priority="5" stopIfTrue="1">
      <formula>IF($J14="Empate",IF(H14=1,TRUE(),FALSE()),FALSE())</formula>
    </cfRule>
    <cfRule type="expression" dxfId="1" priority="6" stopIfTrue="1">
      <formula>IF($J14="Empate",IF(H14=2,TRUE(),FALSE()),FALSE())</formula>
    </cfRule>
  </conditionalFormatting>
  <conditionalFormatting sqref="G13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7" width="18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4" t="s">
        <v>36</v>
      </c>
      <c r="E1" s="4"/>
      <c r="F1" s="4"/>
      <c r="G1" s="4"/>
    </row>
    <row r="2" spans="1:7" x14ac:dyDescent="0.2">
      <c r="A2" s="16" t="s">
        <v>10</v>
      </c>
      <c r="B2" s="54" t="s">
        <v>37</v>
      </c>
      <c r="E2" s="4"/>
      <c r="F2" s="4"/>
      <c r="G2" s="4"/>
    </row>
    <row r="3" spans="1:7" x14ac:dyDescent="0.2">
      <c r="A3" s="16" t="s">
        <v>11</v>
      </c>
      <c r="B3" s="54" t="s">
        <v>38</v>
      </c>
      <c r="C3" s="5"/>
      <c r="E3" s="52"/>
      <c r="F3" s="4"/>
      <c r="G3" s="4"/>
    </row>
    <row r="4" spans="1:7" x14ac:dyDescent="0.2">
      <c r="A4" s="16" t="s">
        <v>12</v>
      </c>
      <c r="B4" s="54" t="s">
        <v>53</v>
      </c>
      <c r="C4" s="5"/>
      <c r="E4" s="52"/>
      <c r="F4" s="4"/>
      <c r="G4" s="4"/>
    </row>
    <row r="5" spans="1:7" x14ac:dyDescent="0.2">
      <c r="A5" s="16" t="s">
        <v>13</v>
      </c>
      <c r="B5" s="54" t="s">
        <v>39</v>
      </c>
      <c r="C5" s="5"/>
      <c r="E5" s="52"/>
      <c r="F5" s="4"/>
      <c r="G5" s="4"/>
    </row>
    <row r="6" spans="1:7" x14ac:dyDescent="0.2">
      <c r="A6" s="16" t="s">
        <v>29</v>
      </c>
      <c r="B6" s="55" t="s">
        <v>40</v>
      </c>
      <c r="C6" s="5"/>
      <c r="E6" s="52"/>
      <c r="F6" s="4"/>
      <c r="G6" s="4"/>
    </row>
    <row r="7" spans="1:7" x14ac:dyDescent="0.2">
      <c r="A7" s="16" t="s">
        <v>14</v>
      </c>
      <c r="B7" s="54" t="s">
        <v>41</v>
      </c>
      <c r="C7" s="5"/>
      <c r="E7" s="52"/>
      <c r="F7" s="4"/>
      <c r="G7" s="4"/>
    </row>
    <row r="8" spans="1:7" x14ac:dyDescent="0.2">
      <c r="A8" s="25" t="s">
        <v>22</v>
      </c>
      <c r="B8" s="46">
        <v>114902.39999999999</v>
      </c>
      <c r="C8" s="5"/>
      <c r="E8" s="52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53" t="s">
        <v>31</v>
      </c>
      <c r="E14" s="4"/>
      <c r="F14" s="4"/>
      <c r="G14" s="4"/>
    </row>
    <row r="15" spans="1:7" x14ac:dyDescent="0.2">
      <c r="A15" s="53" t="s">
        <v>32</v>
      </c>
      <c r="E15" s="4"/>
      <c r="F15" s="4"/>
      <c r="G15" s="4"/>
    </row>
    <row r="16" spans="1:7" x14ac:dyDescent="0.2">
      <c r="A16" s="53" t="s">
        <v>33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45</v>
      </c>
      <c r="C17" s="24" t="s">
        <v>46</v>
      </c>
      <c r="D17" s="24" t="s">
        <v>47</v>
      </c>
      <c r="E17" s="24" t="s">
        <v>48</v>
      </c>
      <c r="F17" s="24" t="s">
        <v>49</v>
      </c>
      <c r="G17" s="24" t="s">
        <v>50</v>
      </c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21</v>
      </c>
      <c r="B18" s="12"/>
      <c r="D18" s="12"/>
      <c r="E18" s="12"/>
      <c r="F18" s="12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12"/>
      <c r="E19" s="4"/>
      <c r="F19" s="24"/>
      <c r="G19" s="24"/>
    </row>
    <row r="20" spans="1:256" x14ac:dyDescent="0.2">
      <c r="B20" s="12"/>
      <c r="E20" s="51"/>
      <c r="F20" s="24"/>
      <c r="G20" s="24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25.5" x14ac:dyDescent="0.2">
      <c r="A23" s="20" t="s">
        <v>15</v>
      </c>
      <c r="B23" s="55" t="s">
        <v>42</v>
      </c>
      <c r="E23" s="4"/>
      <c r="F23" s="4"/>
      <c r="G23" s="51"/>
    </row>
    <row r="24" spans="1:256" ht="51" x14ac:dyDescent="0.2">
      <c r="A24" s="20" t="s">
        <v>16</v>
      </c>
      <c r="B24" s="55" t="s">
        <v>43</v>
      </c>
      <c r="E24" s="4"/>
      <c r="F24" s="4"/>
      <c r="G24" s="51"/>
    </row>
    <row r="25" spans="1:256" ht="63.75" x14ac:dyDescent="0.2">
      <c r="A25" s="20" t="s">
        <v>17</v>
      </c>
      <c r="B25" s="55" t="s">
        <v>44</v>
      </c>
      <c r="C25" s="9"/>
      <c r="E25" s="4"/>
      <c r="F25" s="4"/>
      <c r="G25" s="51"/>
    </row>
    <row r="26" spans="1:256" ht="25.5" x14ac:dyDescent="0.2">
      <c r="A26" s="20" t="s">
        <v>18</v>
      </c>
      <c r="B26" s="21" t="s">
        <v>27</v>
      </c>
      <c r="E26" s="4"/>
      <c r="F26" s="4"/>
      <c r="G26" s="51"/>
    </row>
    <row r="27" spans="1:256" x14ac:dyDescent="0.2">
      <c r="A27" s="20" t="s">
        <v>30</v>
      </c>
      <c r="B27" s="58" t="s">
        <v>34</v>
      </c>
      <c r="G27" s="51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2024-08-14T12:08:18Z</cp:lastPrinted>
  <dcterms:created xsi:type="dcterms:W3CDTF">2006-04-18T17:38:46Z</dcterms:created>
  <dcterms:modified xsi:type="dcterms:W3CDTF">2025-01-17T18:22:03Z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